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1E0F5B77BC83514C9DEF8185CE0623AB">'Feuille 1'!$C$10</definedName>
    <definedName name="PU_1E0F5B77BC83514C9DEF8185CE0623AB">'Feuille 1'!$E$10</definedName>
    <definedName name="UNITE_1E0F5B77BC83514C9DEF8185CE0623AB">'Feuille 1'!$D$10</definedName>
    <definedName name="CODE_1E0F5B77BC83514C9DEF8185CE0623AB">'Feuille 1'!$A$10</definedName>
    <definedName name="DESI_1E0F5B77BC83514C9DEF8185CE0623AB_\BO">'Feuille 1'!$B$10</definedName>
    <definedName name="QTE_D7CC9C180B61CD41BD67C5B2C9460ACC">'Feuille 1'!$C$11</definedName>
    <definedName name="PU_D7CC9C180B61CD41BD67C5B2C9460ACC">'Feuille 1'!$E$11</definedName>
    <definedName name="UNITE_D7CC9C180B61CD41BD67C5B2C9460ACC">'Feuille 1'!$D$11</definedName>
    <definedName name="CODE_D7CC9C180B61CD41BD67C5B2C9460ACC">'Feuille 1'!$A$11</definedName>
    <definedName name="DESI_D7CC9C180B61CD41BD67C5B2C9460ACC_\AR">'Feuille 1'!$B$11</definedName>
    <definedName name="CODE_FE1D8038C1D05F44AC4ECFD92D48B1D8">'Feuille 1'!$A$12</definedName>
    <definedName name="DESI_FE1D8038C1D05F44AC4ECFD92D48B1D8_\AR">'Feuille 1'!$B$12</definedName>
    <definedName name="QTE_FE1D8038C1D05F44AC4ECFD92D48B1D8">'Feuille 1'!$C$12</definedName>
    <definedName name="PU_FE1D8038C1D05F44AC4ECFD92D48B1D8">'Feuille 1'!$E$12</definedName>
    <definedName name="UNITE_FE1D8038C1D05F44AC4ECFD92D48B1D8">'Feuille 1'!$D$12</definedName>
    <definedName name="CODE_7F4E4E66E1F78341929380F724B77414">'Feuille 1'!$A$13</definedName>
    <definedName name="DESI_7F4E4E66E1F78341929380F724B77414_\AR">'Feuille 1'!$B$13</definedName>
    <definedName name="TLOC_7F4E4E66E1F78341929380F724B77414">'Feuille 1'!$B$14</definedName>
    <definedName name="LOC_7F4E4E66E1F78341929380F724B77414">'Feuille 1'!$B$15</definedName>
    <definedName name="QTE_7F4E4E66E1F78341929380F724B77414">'Feuille 1'!$C$13</definedName>
    <definedName name="PU_7F4E4E66E1F78341929380F724B77414">'Feuille 1'!$E$13</definedName>
    <definedName name="UNITE_7F4E4E66E1F78341929380F724B77414">'Feuille 1'!$D$13</definedName>
    <definedName name="CODE_5AD87BF07D445243A8518B17383247FD">'Feuille 1'!$A$16</definedName>
    <definedName name="DESI_5AD87BF07D445243A8518B17383247FD_\AR">'Feuille 1'!$B$16</definedName>
    <definedName name="TLOC_5AD87BF07D445243A8518B17383247FD">'Feuille 1'!$B$17</definedName>
    <definedName name="LOC_5AD87BF07D445243A8518B17383247FD">'Feuille 1'!$B$18</definedName>
    <definedName name="QTE_5AD87BF07D445243A8518B17383247FD">'Feuille 1'!$C$16</definedName>
    <definedName name="PU_5AD87BF07D445243A8518B17383247FD">'Feuille 1'!$E$16</definedName>
    <definedName name="UNITE_5AD87BF07D445243A8518B17383247FD">'Feuille 1'!$D$16</definedName>
    <definedName name="CODE_155F9F097E32AE45BE863545FF1C6755">'Feuille 1'!$A$19</definedName>
    <definedName name="DESI_155F9F097E32AE45BE863545FF1C6755_\AR">'Feuille 1'!$B$19</definedName>
    <definedName name="TLOC_155F9F097E32AE45BE863545FF1C6755">'Feuille 1'!$B$20</definedName>
    <definedName name="LOC_155F9F097E32AE45BE863545FF1C6755">'Feuille 1'!$B$21</definedName>
    <definedName name="QTE_155F9F097E32AE45BE863545FF1C6755">'Feuille 1'!$C$19</definedName>
    <definedName name="PU_155F9F097E32AE45BE863545FF1C6755">'Feuille 1'!$E$19</definedName>
    <definedName name="UNITE_155F9F097E32AE45BE863545FF1C6755">'Feuille 1'!$D$19</definedName>
    <definedName name="CODE_E4693E0D0EB78C4D9F9740932AF32974">'Feuille 1'!$A$22</definedName>
    <definedName name="DESI_E4693E0D0EB78C4D9F9740932AF32974_\AR">'Feuille 1'!$B$22</definedName>
    <definedName name="TLOC_E4693E0D0EB78C4D9F9740932AF32974">'Feuille 1'!$B$23</definedName>
    <definedName name="LOC_E4693E0D0EB78C4D9F9740932AF32974">'Feuille 1'!$B$24</definedName>
    <definedName name="QTE_E4693E0D0EB78C4D9F9740932AF32974">'Feuille 1'!$C$22</definedName>
    <definedName name="PU_E4693E0D0EB78C4D9F9740932AF32974">'Feuille 1'!$E$22</definedName>
    <definedName name="UNITE_E4693E0D0EB78C4D9F9740932AF32974">'Feuille 1'!$D$22</definedName>
    <definedName name="CODE_A71C2931CF4CBC40BA0B13362385A5F9">'Feuille 1'!$A$25</definedName>
    <definedName name="DESI_A71C2931CF4CBC40BA0B13362385A5F9_\AR">'Feuille 1'!$B$25</definedName>
    <definedName name="TLOC_A71C2931CF4CBC40BA0B13362385A5F9">'Feuille 1'!$B$26</definedName>
    <definedName name="LOC_A71C2931CF4CBC40BA0B13362385A5F9">'Feuille 1'!$B$27</definedName>
    <definedName name="QTE_A71C2931CF4CBC40BA0B13362385A5F9">'Feuille 1'!$C$25</definedName>
    <definedName name="PU_A71C2931CF4CBC40BA0B13362385A5F9">'Feuille 1'!$E$25</definedName>
    <definedName name="UNITE_A71C2931CF4CBC40BA0B13362385A5F9">'Feuille 1'!$D$25</definedName>
    <definedName name="CODE_9CE358D4CF4D0E4BB465A160530FBF96">'Feuille 1'!$A$28</definedName>
    <definedName name="DESI_9CE358D4CF4D0E4BB465A160530FBF96_\AR">'Feuille 1'!$B$28</definedName>
    <definedName name="QTE_9CE358D4CF4D0E4BB465A160530FBF96">'Feuille 1'!$C$28</definedName>
    <definedName name="PU_9CE358D4CF4D0E4BB465A160530FBF96">'Feuille 1'!$E$28</definedName>
    <definedName name="UNITE_9CE358D4CF4D0E4BB465A160530FBF96">'Feuille 1'!$D$28</definedName>
    <definedName name="CODE_340CEB984F128D468439A497C9BCD87B">'Feuille 1'!$A$29</definedName>
    <definedName name="DESI_340CEB984F128D468439A497C9BCD87B_\AR">'Feuille 1'!$B$29</definedName>
    <definedName name="TLOC_340CEB984F128D468439A497C9BCD87B">'Feuille 1'!$B$30</definedName>
    <definedName name="LOC_340CEB984F128D468439A497C9BCD87B">'Feuille 1'!$B$31</definedName>
    <definedName name="QTE_340CEB984F128D468439A497C9BCD87B">'Feuille 1'!$C$29</definedName>
    <definedName name="PU_340CEB984F128D468439A497C9BCD87B">'Feuille 1'!$E$29</definedName>
    <definedName name="UNITE_340CEB984F128D468439A497C9BCD87B">'Feuille 1'!$D$29</definedName>
    <definedName name="CODE_EAD28EF9336B214196AC890A2554191A">'Feuille 1'!$A$32</definedName>
    <definedName name="DESI_EAD28EF9336B214196AC890A2554191A_\AR">'Feuille 1'!$B$32</definedName>
    <definedName name="TLOC_EAD28EF9336B214196AC890A2554191A">'Feuille 1'!$B$33</definedName>
    <definedName name="LOC_EAD28EF9336B214196AC890A2554191A">'Feuille 1'!$B$34</definedName>
    <definedName name="QTE_EAD28EF9336B214196AC890A2554191A">'Feuille 1'!$C$32</definedName>
    <definedName name="PU_EAD28EF9336B214196AC890A2554191A">'Feuille 1'!$E$32</definedName>
    <definedName name="UNITE_EAD28EF9336B214196AC890A2554191A">'Feuille 1'!$D$32</definedName>
    <definedName name="CODE_E2D9A1916CDBC34B9B9F0B4412D68743">'Feuille 1'!$A$35</definedName>
    <definedName name="DESI_E2D9A1916CDBC34B9B9F0B4412D68743_\AR">'Feuille 1'!$B$35</definedName>
    <definedName name="TLOC_E2D9A1916CDBC34B9B9F0B4412D68743">'Feuille 1'!$B$36</definedName>
    <definedName name="LOC_E2D9A1916CDBC34B9B9F0B4412D68743">'Feuille 1'!$B$37</definedName>
    <definedName name="QTE_E2D9A1916CDBC34B9B9F0B4412D68743">'Feuille 1'!$C$35</definedName>
    <definedName name="PU_E2D9A1916CDBC34B9B9F0B4412D68743">'Feuille 1'!$E$35</definedName>
    <definedName name="UNITE_E2D9A1916CDBC34B9B9F0B4412D68743">'Feuille 1'!$D$35</definedName>
    <definedName name="CODE_6A5718D11C26F0439F303C8453D9E61D">'Feuille 1'!$A$38</definedName>
    <definedName name="DESI_6A5718D11C26F0439F303C8453D9E61D_\AR">'Feuille 1'!$B$38</definedName>
    <definedName name="TLOC_6A5718D11C26F0439F303C8453D9E61D">'Feuille 1'!$B$39</definedName>
    <definedName name="LOC_6A5718D11C26F0439F303C8453D9E61D">'Feuille 1'!$B$40</definedName>
    <definedName name="QTE_6A5718D11C26F0439F303C8453D9E61D">'Feuille 1'!$C$38</definedName>
    <definedName name="PU_6A5718D11C26F0439F303C8453D9E61D">'Feuille 1'!$E$38</definedName>
    <definedName name="UNITE_6A5718D11C26F0439F303C8453D9E61D">'Feuille 1'!$D$38</definedName>
    <definedName name="CODE_F333FF9E3C31B6438E19462B0213DDAB">'Feuille 1'!$A$41</definedName>
    <definedName name="DESI_F333FF9E3C31B6438E19462B0213DDAB_\AR">'Feuille 1'!$B$41</definedName>
    <definedName name="TLOC_F333FF9E3C31B6438E19462B0213DDAB">'Feuille 1'!$B$42</definedName>
    <definedName name="LOC_F333FF9E3C31B6438E19462B0213DDAB">'Feuille 1'!$B$43</definedName>
    <definedName name="QTE_F333FF9E3C31B6438E19462B0213DDAB">'Feuille 1'!$C$41</definedName>
    <definedName name="PU_F333FF9E3C31B6438E19462B0213DDAB">'Feuille 1'!$E$41</definedName>
    <definedName name="UNITE_F333FF9E3C31B6438E19462B0213DDAB">'Feuille 1'!$D$41</definedName>
    <definedName name="CODE_A1E4AE3E5B2F3D4DBFC07B1594EE2EEE">'Feuille 1'!$A$44</definedName>
    <definedName name="DESI_A1E4AE3E5B2F3D4DBFC07B1594EE2EEE_\AR">'Feuille 1'!$B$44</definedName>
    <definedName name="QTE_A1E4AE3E5B2F3D4DBFC07B1594EE2EEE">'Feuille 1'!$C$44</definedName>
    <definedName name="PU_A1E4AE3E5B2F3D4DBFC07B1594EE2EEE">'Feuille 1'!$E$44</definedName>
    <definedName name="UNITE_A1E4AE3E5B2F3D4DBFC07B1594EE2EEE">'Feuille 1'!$D$44</definedName>
    <definedName name="CODE_605E75F6233DAB43B8A636477F7BB85D">'Feuille 1'!$A$45</definedName>
    <definedName name="DESI_605E75F6233DAB43B8A636477F7BB85D_\AR">'Feuille 1'!$B$45</definedName>
    <definedName name="TLOC_605E75F6233DAB43B8A636477F7BB85D">'Feuille 1'!$B$46</definedName>
    <definedName name="LOC_605E75F6233DAB43B8A636477F7BB85D">'Feuille 1'!$B$47</definedName>
    <definedName name="QTE_605E75F6233DAB43B8A636477F7BB85D">'Feuille 1'!$C$45</definedName>
    <definedName name="PU_605E75F6233DAB43B8A636477F7BB85D">'Feuille 1'!$E$45</definedName>
    <definedName name="UNITE_605E75F6233DAB43B8A636477F7BB85D">'Feuille 1'!$D$45</definedName>
    <definedName name="CODE_F41EC5D75C1AF440819BDCB061572782">'Feuille 1'!$A$48</definedName>
    <definedName name="DESI_F41EC5D75C1AF440819BDCB061572782_\AR">'Feuille 1'!$B$48</definedName>
    <definedName name="TLOC_F41EC5D75C1AF440819BDCB061572782">'Feuille 1'!$B$49</definedName>
    <definedName name="LOC_F41EC5D75C1AF440819BDCB061572782">'Feuille 1'!$B$50</definedName>
    <definedName name="QTE_F41EC5D75C1AF440819BDCB061572782">'Feuille 1'!$C$48</definedName>
    <definedName name="PU_F41EC5D75C1AF440819BDCB061572782">'Feuille 1'!$E$48</definedName>
    <definedName name="UNITE_F41EC5D75C1AF440819BDCB061572782">'Feuille 1'!$D$48</definedName>
    <definedName name="CODE_246371A4B5998346B02D66A017F74D58">'Feuille 1'!$A$51</definedName>
    <definedName name="DESI_246371A4B5998346B02D66A017F74D58_\AR">'Feuille 1'!$B$51</definedName>
    <definedName name="TLOC_246371A4B5998346B02D66A017F74D58">'Feuille 1'!$B$52</definedName>
    <definedName name="LOC_246371A4B5998346B02D66A017F74D58">'Feuille 1'!$B$53</definedName>
    <definedName name="QTE_246371A4B5998346B02D66A017F74D58">'Feuille 1'!$C$51</definedName>
    <definedName name="PU_246371A4B5998346B02D66A017F74D58">'Feuille 1'!$E$51</definedName>
    <definedName name="UNITE_246371A4B5998346B02D66A017F74D58">'Feuille 1'!$D$51</definedName>
    <definedName name="CODE_E7355D9504B2054A96F322E741659C40">'Feuille 1'!$A$54</definedName>
    <definedName name="DESI_E7355D9504B2054A96F322E741659C40_\AR">'Feuille 1'!$B$54</definedName>
    <definedName name="QTE_E7355D9504B2054A96F322E741659C40">'Feuille 1'!$C$54</definedName>
    <definedName name="PU_E7355D9504B2054A96F322E741659C40">'Feuille 1'!$E$54</definedName>
    <definedName name="UNITE_E7355D9504B2054A96F322E741659C40">'Feuille 1'!$D$54</definedName>
    <definedName name="CODE_89D5200C9BF37E48B9E05CB76F6BDA98">'Feuille 1'!$A$55</definedName>
    <definedName name="DESI_89D5200C9BF37E48B9E05CB76F6BDA98_\AR">'Feuille 1'!$B$55</definedName>
    <definedName name="TLOC_89D5200C9BF37E48B9E05CB76F6BDA98">'Feuille 1'!$B$56</definedName>
    <definedName name="LOC_89D5200C9BF37E48B9E05CB76F6BDA98">'Feuille 1'!$B$57</definedName>
    <definedName name="QTE_89D5200C9BF37E48B9E05CB76F6BDA98">'Feuille 1'!$C$55</definedName>
    <definedName name="PU_89D5200C9BF37E48B9E05CB76F6BDA98">'Feuille 1'!$E$55</definedName>
    <definedName name="UNITE_89D5200C9BF37E48B9E05CB76F6BDA98">'Feuille 1'!$D$55</definedName>
    <definedName name="CODE_62420CF08EB95543BE95A474B0405BF4">'Feuille 1'!$A$58</definedName>
    <definedName name="DESI_62420CF08EB95543BE95A474B0405BF4_\AR">'Feuille 1'!$B$58</definedName>
    <definedName name="TLOC_62420CF08EB95543BE95A474B0405BF4">'Feuille 1'!$B$59</definedName>
    <definedName name="LOC_62420CF08EB95543BE95A474B0405BF4">'Feuille 1'!$B$60</definedName>
    <definedName name="QTE_62420CF08EB95543BE95A474B0405BF4">'Feuille 1'!$C$58</definedName>
    <definedName name="PU_62420CF08EB95543BE95A474B0405BF4">'Feuille 1'!$E$58</definedName>
    <definedName name="UNITE_62420CF08EB95543BE95A474B0405BF4">'Feuille 1'!$D$58</definedName>
    <definedName name="CODE_56D5B1E3E64CDE40985C1DC829DB6658">'Feuille 1'!$A$61</definedName>
    <definedName name="DESI_56D5B1E3E64CDE40985C1DC829DB6658_\AR">'Feuille 1'!$B$61</definedName>
    <definedName name="TLOC_56D5B1E3E64CDE40985C1DC829DB6658">'Feuille 1'!$B$62</definedName>
    <definedName name="LOC_56D5B1E3E64CDE40985C1DC829DB6658">'Feuille 1'!$B$63</definedName>
    <definedName name="QTE_56D5B1E3E64CDE40985C1DC829DB6658">'Feuille 1'!$C$61</definedName>
    <definedName name="PU_56D5B1E3E64CDE40985C1DC829DB6658">'Feuille 1'!$E$61</definedName>
    <definedName name="UNITE_56D5B1E3E64CDE40985C1DC829DB6658">'Feuille 1'!$D$61</definedName>
    <definedName name="CODE_9553F427C2AEF940A4C0B05FE3AFCCFD">'Feuille 1'!$A$64</definedName>
    <definedName name="DESI_9553F427C2AEF940A4C0B05FE3AFCCFD_\AR">'Feuille 1'!$B$64</definedName>
    <definedName name="TLOC_9553F427C2AEF940A4C0B05FE3AFCCFD">'Feuille 1'!$B$65</definedName>
    <definedName name="LOC_9553F427C2AEF940A4C0B05FE3AFCCFD">'Feuille 1'!$B$66</definedName>
    <definedName name="QTE_9553F427C2AEF940A4C0B05FE3AFCCFD">'Feuille 1'!$C$64</definedName>
    <definedName name="PU_9553F427C2AEF940A4C0B05FE3AFCCFD">'Feuille 1'!$E$64</definedName>
    <definedName name="UNITE_9553F427C2AEF940A4C0B05FE3AFCCFD">'Feuille 1'!$D$64</definedName>
    <definedName name="CODE_F3EF3EC9A4FFEA4EB6A4B36BBE13C70D">'Feuille 1'!$A$67</definedName>
    <definedName name="DESI_F3EF3EC9A4FFEA4EB6A4B36BBE13C70D_\AR">'Feuille 1'!$B$67</definedName>
    <definedName name="QTE_F3EF3EC9A4FFEA4EB6A4B36BBE13C70D">'Feuille 1'!$C$67</definedName>
    <definedName name="PU_F3EF3EC9A4FFEA4EB6A4B36BBE13C70D">'Feuille 1'!$E$67</definedName>
    <definedName name="UNITE_F3EF3EC9A4FFEA4EB6A4B36BBE13C70D">'Feuille 1'!$D$67</definedName>
    <definedName name="CODE_7A5714696664D942A0BC1BADCE6AC42D">'Feuille 1'!$A$68</definedName>
    <definedName name="DESI_7A5714696664D942A0BC1BADCE6AC42D_\AR">'Feuille 1'!$B$68</definedName>
    <definedName name="TLOC_7A5714696664D942A0BC1BADCE6AC42D">'Feuille 1'!$B$69</definedName>
    <definedName name="LOC_7A5714696664D942A0BC1BADCE6AC42D">'Feuille 1'!$B$70</definedName>
    <definedName name="QTE_7A5714696664D942A0BC1BADCE6AC42D">'Feuille 1'!$C$68</definedName>
    <definedName name="PU_7A5714696664D942A0BC1BADCE6AC42D">'Feuille 1'!$E$68</definedName>
    <definedName name="UNITE_7A5714696664D942A0BC1BADCE6AC42D">'Feuille 1'!$D$68</definedName>
    <definedName name="CODE_542DD7B245667F45BAC6E6DD7BB6F381">'Feuille 1'!$A$71</definedName>
    <definedName name="DESI_542DD7B245667F45BAC6E6DD7BB6F381_\AR">'Feuille 1'!$B$71</definedName>
    <definedName name="TLOC_542DD7B245667F45BAC6E6DD7BB6F381">'Feuille 1'!$B$72</definedName>
    <definedName name="LOC_542DD7B245667F45BAC6E6DD7BB6F381">'Feuille 1'!$B$73</definedName>
    <definedName name="QTE_542DD7B245667F45BAC6E6DD7BB6F381">'Feuille 1'!$C$71</definedName>
    <definedName name="PU_542DD7B245667F45BAC6E6DD7BB6F381">'Feuille 1'!$E$71</definedName>
    <definedName name="UNITE_542DD7B245667F45BAC6E6DD7BB6F381">'Feuille 1'!$D$71</definedName>
    <definedName name="CODE_170BA29B2D428241A27C2FF0E4C19E7C">'Feuille 1'!$A$74</definedName>
    <definedName name="DESI_170BA29B2D428241A27C2FF0E4C19E7C_\AR">'Feuille 1'!$B$74</definedName>
    <definedName name="TLOC_170BA29B2D428241A27C2FF0E4C19E7C">'Feuille 1'!$B$75</definedName>
    <definedName name="LOC_170BA29B2D428241A27C2FF0E4C19E7C">'Feuille 1'!$B$76</definedName>
    <definedName name="QTE_170BA29B2D428241A27C2FF0E4C19E7C">'Feuille 1'!$C$74</definedName>
    <definedName name="PU_170BA29B2D428241A27C2FF0E4C19E7C">'Feuille 1'!$E$74</definedName>
    <definedName name="UNITE_170BA29B2D428241A27C2FF0E4C19E7C">'Feuille 1'!$D$74</definedName>
  </definedNames>
  <calcPr calcId="0" iterate="1" iterateCount="1000" iterateDelta="0.01"/>
</workbook>
</file>

<file path=xl/sharedStrings.xml><?xml version="1.0" encoding="utf-8"?>
<sst xmlns="http://schemas.openxmlformats.org/spreadsheetml/2006/main" count="211" uniqueCount="87">
  <si>
    <t xml:space="preserve"> </t>
  </si>
  <si>
    <t>K187 Construction de 10 logements locatifs et 12 logements en accession BRS</t>
  </si>
  <si>
    <t>logements</t>
  </si>
  <si>
    <t>Estimatif</t>
  </si>
  <si>
    <t>Lot 08 ETANCHEITE</t>
  </si>
  <si>
    <t>Code</t>
  </si>
  <si>
    <t>Désignation</t>
  </si>
  <si>
    <t>Qu.</t>
  </si>
  <si>
    <t>U.</t>
  </si>
  <si>
    <t>Px U.</t>
  </si>
  <si>
    <t>Px tot.</t>
  </si>
  <si>
    <t>Solution de base</t>
  </si>
  <si>
    <t>08.4</t>
  </si>
  <si>
    <t>DESCRIPTION DES OUVRAGES</t>
  </si>
  <si>
    <t>08.4.1</t>
  </si>
  <si>
    <t xml:space="preserve"> TOITURE TERRASSE INACCESSIBLE PAR MEMBRANE BITUMINEUSE</t>
  </si>
  <si>
    <t>08.4.1.1</t>
  </si>
  <si>
    <t xml:space="preserve">Support étanchéité </t>
  </si>
  <si>
    <t>m2</t>
  </si>
  <si>
    <t>Localisation</t>
  </si>
  <si>
    <t>Suivant plan : 
- support OSB des toitures-terrasses inaccessibles des maisons individuelles</t>
  </si>
  <si>
    <t>08.4.1.2</t>
  </si>
  <si>
    <t>Pare-vapeur</t>
  </si>
  <si>
    <t>Suivant plans : 
- Pare-vapeur des terrasses étanchées non accessibles des maisons individuelles</t>
  </si>
  <si>
    <t>08.4.1.3</t>
  </si>
  <si>
    <t>Isolant thermique</t>
  </si>
  <si>
    <t>Suivant plans:
- Isolant des garages des maisons individuelles</t>
  </si>
  <si>
    <t>08.4.1.4</t>
  </si>
  <si>
    <t>Etanchéité</t>
  </si>
  <si>
    <t>Suivant plans:
- étanchéité des garages des maisons individuelles</t>
  </si>
  <si>
    <t>08.4.1.5</t>
  </si>
  <si>
    <t xml:space="preserve">Relevé d'étanchéité </t>
  </si>
  <si>
    <t>Suivant plans :
- Relevés d'étanchéité terrasse étanchée non accessible en toiture</t>
  </si>
  <si>
    <t>08.4.2</t>
  </si>
  <si>
    <t>TERRASSE ACCESSIBLE SUR BETON AVEC ISOLANT ET DALLES SUR PLOTS</t>
  </si>
  <si>
    <t>08.4.2.1</t>
  </si>
  <si>
    <t xml:space="preserve">Suivant plans :
- Pare-vapeur des terrasses accessibles dalles sur plots du logement B22 au R+2 du batiment B </t>
  </si>
  <si>
    <t>08.4.2.2</t>
  </si>
  <si>
    <t xml:space="preserve">Isolant thermique </t>
  </si>
  <si>
    <t xml:space="preserve">Suivant plans : 
- Isolant thermique des terrasses accessibles dalles sur plots du logement B22 au R+2 du batiment B </t>
  </si>
  <si>
    <t>08.4.2.3</t>
  </si>
  <si>
    <t xml:space="preserve"> Suivant plans :
- Étanchéité des terrasses accessibles dalles sur plots du logement B22 au R+2 du batiment B </t>
  </si>
  <si>
    <t>08.4.2.4</t>
  </si>
  <si>
    <t xml:space="preserve">Relevés d'étanchéité </t>
  </si>
  <si>
    <t>ml</t>
  </si>
  <si>
    <t xml:space="preserve">Suivant plans : 
- Relevés d'étanchéité des terrasses accessible dalles sur plots du logement B22 au R+2 du batiment B </t>
  </si>
  <si>
    <t>08.4.2.5</t>
  </si>
  <si>
    <t xml:space="preserve">Dalles sur plots </t>
  </si>
  <si>
    <t xml:space="preserve">Suivant plans : 
- Dalles sur plots des terrasses accessibles du logement B22 au R+2 du batiment B </t>
  </si>
  <si>
    <t>08.4.3</t>
  </si>
  <si>
    <t>BALCONS SUR DALLE SUR PLOT</t>
  </si>
  <si>
    <t>08.4.3.1</t>
  </si>
  <si>
    <t xml:space="preserve"> Suivant plans :
- Étanchéité des terrasses accessibles dalles sur plots du logement B21 au R+2 du batiment B </t>
  </si>
  <si>
    <t>08.4.3.2</t>
  </si>
  <si>
    <t xml:space="preserve">Suivant plans : 
- Relevés d'étanchéité des terrasses accessible dalles sur plots du logement B21 au R+2 du batiment B </t>
  </si>
  <si>
    <t>08.4.3.3</t>
  </si>
  <si>
    <t xml:space="preserve">Suivant plans : 
- Dalles sur plots des terrasses accessibles du logement B21 au R+2 du batiment B </t>
  </si>
  <si>
    <t>08.4.4</t>
  </si>
  <si>
    <t>ACCESSOIRES</t>
  </si>
  <si>
    <t>08.4.4.1</t>
  </si>
  <si>
    <t>Bandes solines</t>
  </si>
  <si>
    <t>Protection des relevés d’étanchéité, suivant plans</t>
  </si>
  <si>
    <t>08.4.4.2</t>
  </si>
  <si>
    <t>Couvertines</t>
  </si>
  <si>
    <t xml:space="preserve">Couvertines aluminium sur acrotères en périphérie des terrasses inaccessibles et en tête de murs selon indications des plans </t>
  </si>
  <si>
    <t>08.4.4.3</t>
  </si>
  <si>
    <t>Entrées d'eaux a platine et moignon</t>
  </si>
  <si>
    <t>U</t>
  </si>
  <si>
    <t xml:space="preserve">Naissances EP des terrasses étanchées, suivant plans architecte
</t>
  </si>
  <si>
    <t>08.4.4.4</t>
  </si>
  <si>
    <t>Trop plein en Aluminium</t>
  </si>
  <si>
    <t>Suivant plans de façades :
- trop plein aluminium sur les cheneaux et les terrasses accessibles et non accessibles</t>
  </si>
  <si>
    <t>08.5</t>
  </si>
  <si>
    <t>EVACUATION DES EAUX PLUVIALES</t>
  </si>
  <si>
    <t>08.5.1</t>
  </si>
  <si>
    <t>Boites à eau zinc prépatiné</t>
  </si>
  <si>
    <t>BAE des terrasses suivant plans de façades</t>
  </si>
  <si>
    <t>08.5.2</t>
  </si>
  <si>
    <t>Descentes EP zinc prépatiné</t>
  </si>
  <si>
    <t>DEP des terrasses étanchées suivant plans de façades</t>
  </si>
  <si>
    <t>08.5.3</t>
  </si>
  <si>
    <t>Dauphins</t>
  </si>
  <si>
    <t>Suivant plans de façades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</si>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</sst>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.00;-###,###,###,##0.00;"/>
    <numFmt numFmtId="174" formatCode="###,###,###,##0.0# %;-###,###,###,##0.0# %;0 %"/>
    <numFmt numFmtId="175" formatCode="###,###,###,##0.0;-###,###,###,##0.0;"/>
    <numFmt numFmtId="176" formatCode="###,###,###,##0;-###,###,###,##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89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7FAF6FC-BDAC-641C-65A3-203464D6F8D3}" mc:Ignorable="x14ac xr xr2 xr3">
  <dimension ref="A1:P83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F11+F67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26.2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66">
        <v>0</v>
      </c>
      <c r="D13" s="67" t="s">
        <v>18</v>
      </c>
      <c r="E13" s="68">
        <v>0</v>
      </c>
      <c r="F13" s="69">
        <f t="shared" si="0" ref="F13:F74">ROUND(C13*E13,2)</f>
        <v>0</v>
      </c>
      <c r="G13" s="70">
        <v>0.2</v>
      </c>
      <c r="H13" s="71">
        <f t="shared" si="1" ref="H13:H74">ROUND(C13*E13,2)*(G13)</f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2" t="s">
        <v>19</v>
      </c>
      <c r="C14" s="57"/>
      <c r="D14" s="57"/>
      <c r="E14" s="57"/>
      <c r="F14" s="73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29.25">
      <c r="A15" s="57"/>
      <c r="B15" s="74" t="s">
        <v>20</v>
      </c>
      <c r="C15" s="57"/>
      <c r="D15" s="57"/>
      <c r="E15" s="57"/>
      <c r="F15" s="73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5" t="s">
        <v>21</v>
      </c>
      <c r="B16" s="65" t="s">
        <v>22</v>
      </c>
      <c r="C16" s="66">
        <v>0</v>
      </c>
      <c r="D16" s="67" t="s">
        <v>18</v>
      </c>
      <c r="E16" s="68">
        <v>0</v>
      </c>
      <c r="F16" s="69">
        <f t="shared" si="0"/>
        <v>0</v>
      </c>
      <c r="G16" s="70">
        <v>0.2</v>
      </c>
      <c r="H16" s="71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2" t="s">
        <v>19</v>
      </c>
      <c r="C17" s="57"/>
      <c r="D17" s="57"/>
      <c r="E17" s="57"/>
      <c r="F17" s="73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29.25">
      <c r="A18" s="57"/>
      <c r="B18" s="74" t="s">
        <v>23</v>
      </c>
      <c r="C18" s="57"/>
      <c r="D18" s="57"/>
      <c r="E18" s="57"/>
      <c r="F18" s="73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5" t="s">
        <v>24</v>
      </c>
      <c r="B19" s="65" t="s">
        <v>25</v>
      </c>
      <c r="C19" s="66">
        <v>0</v>
      </c>
      <c r="D19" s="67" t="s">
        <v>18</v>
      </c>
      <c r="E19" s="68">
        <v>0</v>
      </c>
      <c r="F19" s="69">
        <f t="shared" si="0"/>
        <v>0</v>
      </c>
      <c r="G19" s="70">
        <v>0.2</v>
      </c>
      <c r="H19" s="71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2" t="s">
        <v>19</v>
      </c>
      <c r="C20" s="57"/>
      <c r="D20" s="57"/>
      <c r="E20" s="57"/>
      <c r="F20" s="73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20.25">
      <c r="A21" s="57"/>
      <c r="B21" s="74" t="s">
        <v>26</v>
      </c>
      <c r="C21" s="57"/>
      <c r="D21" s="57"/>
      <c r="E21" s="57"/>
      <c r="F21" s="73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5" t="s">
        <v>27</v>
      </c>
      <c r="B22" s="65" t="s">
        <v>28</v>
      </c>
      <c r="C22" s="66">
        <v>0</v>
      </c>
      <c r="D22" s="67" t="s">
        <v>18</v>
      </c>
      <c r="E22" s="68">
        <v>0</v>
      </c>
      <c r="F22" s="69">
        <f t="shared" si="0"/>
        <v>0</v>
      </c>
      <c r="G22" s="70">
        <v>0.2</v>
      </c>
      <c r="H22" s="71">
        <f t="shared" si="1"/>
        <v>0</v>
      </c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57"/>
      <c r="B23" s="72" t="s">
        <v>19</v>
      </c>
      <c r="C23" s="57"/>
      <c r="D23" s="57"/>
      <c r="E23" s="57"/>
      <c r="F23" s="73"/>
      <c r="G23" s="48"/>
      <c r="H23" s="48"/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20.25">
      <c r="A24" s="57"/>
      <c r="B24" s="74" t="s">
        <v>29</v>
      </c>
      <c r="C24" s="57"/>
      <c r="D24" s="57"/>
      <c r="E24" s="57"/>
      <c r="F24" s="73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5" t="s">
        <v>30</v>
      </c>
      <c r="B25" s="65" t="s">
        <v>31</v>
      </c>
      <c r="C25" s="66">
        <v>0</v>
      </c>
      <c r="D25" s="67" t="s">
        <v>18</v>
      </c>
      <c r="E25" s="68">
        <v>0</v>
      </c>
      <c r="F25" s="69">
        <f t="shared" si="0"/>
        <v>0</v>
      </c>
      <c r="G25" s="70">
        <v>0.2</v>
      </c>
      <c r="H25" s="71">
        <f t="shared" si="1"/>
        <v>0</v>
      </c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57"/>
      <c r="B26" s="72" t="s">
        <v>19</v>
      </c>
      <c r="C26" s="57"/>
      <c r="D26" s="57"/>
      <c r="E26" s="57"/>
      <c r="F26" s="73"/>
      <c r="G26" s="48"/>
      <c r="H26" s="48"/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20.25">
      <c r="A27" s="57"/>
      <c r="B27" s="74" t="s">
        <v>32</v>
      </c>
      <c r="C27" s="57"/>
      <c r="D27" s="57"/>
      <c r="E27" s="57"/>
      <c r="F27" s="73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26.25">
      <c r="A28" s="63" t="s">
        <v>33</v>
      </c>
      <c r="B28" s="64" t="s">
        <v>34</v>
      </c>
      <c r="C28" s="57"/>
      <c r="D28" s="57"/>
      <c r="E28" s="57"/>
      <c r="F28" s="59">
        <v>0</v>
      </c>
      <c r="G28" s="48"/>
      <c r="H28" s="48"/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65" t="s">
        <v>35</v>
      </c>
      <c r="B29" s="65" t="s">
        <v>22</v>
      </c>
      <c r="C29" s="66">
        <v>0</v>
      </c>
      <c r="D29" s="67" t="s">
        <v>18</v>
      </c>
      <c r="E29" s="68">
        <v>0</v>
      </c>
      <c r="F29" s="69">
        <f t="shared" si="0"/>
        <v>0</v>
      </c>
      <c r="G29" s="70">
        <v>0.2</v>
      </c>
      <c r="H29" s="71">
        <f t="shared" si="1"/>
        <v>0</v>
      </c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57"/>
      <c r="B30" s="72" t="s">
        <v>19</v>
      </c>
      <c r="C30" s="57"/>
      <c r="D30" s="57"/>
      <c r="E30" s="57"/>
      <c r="F30" s="73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29.25">
      <c r="A31" s="57"/>
      <c r="B31" s="74" t="s">
        <v>36</v>
      </c>
      <c r="C31" s="57"/>
      <c r="D31" s="57"/>
      <c r="E31" s="57"/>
      <c r="F31" s="73"/>
      <c r="G31" s="48"/>
      <c r="H31" s="48"/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65" t="s">
        <v>37</v>
      </c>
      <c r="B32" s="65" t="s">
        <v>38</v>
      </c>
      <c r="C32" s="66">
        <v>0</v>
      </c>
      <c r="D32" s="67" t="s">
        <v>18</v>
      </c>
      <c r="E32" s="68">
        <v>0</v>
      </c>
      <c r="F32" s="69">
        <f t="shared" si="0"/>
        <v>0</v>
      </c>
      <c r="G32" s="70">
        <v>0.2</v>
      </c>
      <c r="H32" s="71">
        <f t="shared" si="1"/>
        <v>0</v>
      </c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57"/>
      <c r="B33" s="72" t="s">
        <v>19</v>
      </c>
      <c r="C33" s="57"/>
      <c r="D33" s="57"/>
      <c r="E33" s="57"/>
      <c r="F33" s="73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29.25">
      <c r="A34" s="57"/>
      <c r="B34" s="74" t="s">
        <v>39</v>
      </c>
      <c r="C34" s="57"/>
      <c r="D34" s="57"/>
      <c r="E34" s="57"/>
      <c r="F34" s="73"/>
      <c r="G34" s="48"/>
      <c r="H34" s="48"/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65" t="s">
        <v>40</v>
      </c>
      <c r="B35" s="65" t="s">
        <v>28</v>
      </c>
      <c r="C35" s="66">
        <v>0</v>
      </c>
      <c r="D35" s="67" t="s">
        <v>18</v>
      </c>
      <c r="E35" s="68">
        <v>0</v>
      </c>
      <c r="F35" s="69">
        <f t="shared" si="0"/>
        <v>0</v>
      </c>
      <c r="G35" s="70">
        <v>0.2</v>
      </c>
      <c r="H35" s="71">
        <f t="shared" si="1"/>
        <v>0</v>
      </c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57"/>
      <c r="B36" s="72" t="s">
        <v>19</v>
      </c>
      <c r="C36" s="57"/>
      <c r="D36" s="57"/>
      <c r="E36" s="57"/>
      <c r="F36" s="73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29.25">
      <c r="A37" s="57"/>
      <c r="B37" s="74" t="s">
        <v>41</v>
      </c>
      <c r="C37" s="57"/>
      <c r="D37" s="57"/>
      <c r="E37" s="57"/>
      <c r="F37" s="73"/>
      <c r="G37" s="48"/>
      <c r="H37" s="48"/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65" t="s">
        <v>42</v>
      </c>
      <c r="B38" s="65" t="s">
        <v>43</v>
      </c>
      <c r="C38" s="75">
        <v>0</v>
      </c>
      <c r="D38" s="67" t="s">
        <v>44</v>
      </c>
      <c r="E38" s="68">
        <v>0</v>
      </c>
      <c r="F38" s="69">
        <f t="shared" si="0"/>
        <v>0</v>
      </c>
      <c r="G38" s="70">
        <v>0.2</v>
      </c>
      <c r="H38" s="71">
        <f t="shared" si="1"/>
        <v>0</v>
      </c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57"/>
      <c r="B39" s="72" t="s">
        <v>19</v>
      </c>
      <c r="C39" s="57"/>
      <c r="D39" s="57"/>
      <c r="E39" s="57"/>
      <c r="F39" s="73"/>
      <c r="G39" s="48"/>
      <c r="H39" s="48"/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29.25">
      <c r="A40" s="57"/>
      <c r="B40" s="74" t="s">
        <v>45</v>
      </c>
      <c r="C40" s="57"/>
      <c r="D40" s="57"/>
      <c r="E40" s="57"/>
      <c r="F40" s="73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65" t="s">
        <v>46</v>
      </c>
      <c r="B41" s="65" t="s">
        <v>47</v>
      </c>
      <c r="C41" s="66">
        <v>0</v>
      </c>
      <c r="D41" s="67" t="s">
        <v>18</v>
      </c>
      <c r="E41" s="68">
        <v>0</v>
      </c>
      <c r="F41" s="69">
        <f t="shared" si="0"/>
        <v>0</v>
      </c>
      <c r="G41" s="70">
        <v>0.2</v>
      </c>
      <c r="H41" s="71">
        <f t="shared" si="1"/>
        <v>0</v>
      </c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57"/>
      <c r="B42" s="72" t="s">
        <v>19</v>
      </c>
      <c r="C42" s="57"/>
      <c r="D42" s="57"/>
      <c r="E42" s="57"/>
      <c r="F42" s="73"/>
      <c r="G42" s="48"/>
      <c r="H42" s="48"/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29.25">
      <c r="A43" s="57"/>
      <c r="B43" s="74" t="s">
        <v>48</v>
      </c>
      <c r="C43" s="57"/>
      <c r="D43" s="57"/>
      <c r="E43" s="57"/>
      <c r="F43" s="73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63" t="s">
        <v>49</v>
      </c>
      <c r="B44" s="64" t="s">
        <v>50</v>
      </c>
      <c r="C44" s="57"/>
      <c r="D44" s="57"/>
      <c r="E44" s="57"/>
      <c r="F44" s="59">
        <v>0</v>
      </c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65" t="s">
        <v>51</v>
      </c>
      <c r="B45" s="65" t="s">
        <v>28</v>
      </c>
      <c r="C45" s="66">
        <v>0</v>
      </c>
      <c r="D45" s="67" t="s">
        <v>18</v>
      </c>
      <c r="E45" s="68">
        <v>0</v>
      </c>
      <c r="F45" s="69">
        <f t="shared" si="0"/>
        <v>0</v>
      </c>
      <c r="G45" s="70">
        <v>0.2</v>
      </c>
      <c r="H45" s="71">
        <f t="shared" si="1"/>
        <v>0</v>
      </c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57"/>
      <c r="B46" s="72" t="s">
        <v>19</v>
      </c>
      <c r="C46" s="57"/>
      <c r="D46" s="57"/>
      <c r="E46" s="57"/>
      <c r="F46" s="73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29.25">
      <c r="A47" s="57"/>
      <c r="B47" s="74" t="s">
        <v>52</v>
      </c>
      <c r="C47" s="57"/>
      <c r="D47" s="57"/>
      <c r="E47" s="57"/>
      <c r="F47" s="73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65" t="s">
        <v>53</v>
      </c>
      <c r="B48" s="65" t="s">
        <v>43</v>
      </c>
      <c r="C48" s="75">
        <v>0</v>
      </c>
      <c r="D48" s="67" t="s">
        <v>44</v>
      </c>
      <c r="E48" s="68">
        <v>0</v>
      </c>
      <c r="F48" s="69">
        <f t="shared" si="0"/>
        <v>0</v>
      </c>
      <c r="G48" s="70">
        <v>0.2</v>
      </c>
      <c r="H48" s="71">
        <f t="shared" si="1"/>
        <v>0</v>
      </c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57"/>
      <c r="B49" s="72" t="s">
        <v>19</v>
      </c>
      <c r="C49" s="57"/>
      <c r="D49" s="57"/>
      <c r="E49" s="57"/>
      <c r="F49" s="73"/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29.25">
      <c r="A50" s="57"/>
      <c r="B50" s="74" t="s">
        <v>54</v>
      </c>
      <c r="C50" s="57"/>
      <c r="D50" s="57"/>
      <c r="E50" s="57"/>
      <c r="F50" s="73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65" t="s">
        <v>55</v>
      </c>
      <c r="B51" s="65" t="s">
        <v>47</v>
      </c>
      <c r="C51" s="66">
        <v>0</v>
      </c>
      <c r="D51" s="67" t="s">
        <v>18</v>
      </c>
      <c r="E51" s="68">
        <v>0</v>
      </c>
      <c r="F51" s="69">
        <f t="shared" si="0"/>
        <v>0</v>
      </c>
      <c r="G51" s="70">
        <v>0.2</v>
      </c>
      <c r="H51" s="71">
        <f t="shared" si="1"/>
        <v>0</v>
      </c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57"/>
      <c r="B52" s="72" t="s">
        <v>19</v>
      </c>
      <c r="C52" s="57"/>
      <c r="D52" s="57"/>
      <c r="E52" s="57"/>
      <c r="F52" s="73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29.25">
      <c r="A53" s="57"/>
      <c r="B53" s="74" t="s">
        <v>56</v>
      </c>
      <c r="C53" s="57"/>
      <c r="D53" s="57"/>
      <c r="E53" s="57"/>
      <c r="F53" s="73"/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63" t="s">
        <v>57</v>
      </c>
      <c r="B54" s="64" t="s">
        <v>58</v>
      </c>
      <c r="C54" s="57"/>
      <c r="D54" s="57"/>
      <c r="E54" s="57"/>
      <c r="F54" s="59">
        <v>0</v>
      </c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65" t="s">
        <v>59</v>
      </c>
      <c r="B55" s="65" t="s">
        <v>60</v>
      </c>
      <c r="C55" s="75">
        <v>0</v>
      </c>
      <c r="D55" s="67" t="s">
        <v>44</v>
      </c>
      <c r="E55" s="68">
        <v>0</v>
      </c>
      <c r="F55" s="69">
        <f t="shared" si="0"/>
        <v>0</v>
      </c>
      <c r="G55" s="70">
        <v>0.2</v>
      </c>
      <c r="H55" s="71">
        <f t="shared" si="1"/>
        <v>0</v>
      </c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57"/>
      <c r="B56" s="72" t="s">
        <v>19</v>
      </c>
      <c r="C56" s="57"/>
      <c r="D56" s="57"/>
      <c r="E56" s="57"/>
      <c r="F56" s="73"/>
      <c r="G56" s="48"/>
      <c r="H56" s="48"/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57"/>
      <c r="B57" s="74" t="s">
        <v>61</v>
      </c>
      <c r="C57" s="57"/>
      <c r="D57" s="57"/>
      <c r="E57" s="57"/>
      <c r="F57" s="73"/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5">
      <c r="A58" s="65" t="s">
        <v>62</v>
      </c>
      <c r="B58" s="65" t="s">
        <v>63</v>
      </c>
      <c r="C58" s="75">
        <v>0</v>
      </c>
      <c r="D58" s="67" t="s">
        <v>44</v>
      </c>
      <c r="E58" s="68">
        <v>0</v>
      </c>
      <c r="F58" s="69">
        <f t="shared" si="0"/>
        <v>0</v>
      </c>
      <c r="G58" s="70">
        <v>0.2</v>
      </c>
      <c r="H58" s="71">
        <f t="shared" si="1"/>
        <v>0</v>
      </c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57"/>
      <c r="B59" s="72" t="s">
        <v>19</v>
      </c>
      <c r="C59" s="57"/>
      <c r="D59" s="57"/>
      <c r="E59" s="57"/>
      <c r="F59" s="73"/>
      <c r="G59" s="48"/>
      <c r="H59" s="48"/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20.25">
      <c r="A60" s="57"/>
      <c r="B60" s="74" t="s">
        <v>64</v>
      </c>
      <c r="C60" s="57"/>
      <c r="D60" s="57"/>
      <c r="E60" s="57"/>
      <c r="F60" s="73"/>
      <c r="G60" s="48"/>
      <c r="H60" s="48"/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65" t="s">
        <v>65</v>
      </c>
      <c r="B61" s="65" t="s">
        <v>66</v>
      </c>
      <c r="C61" s="76">
        <v>0</v>
      </c>
      <c r="D61" s="67" t="s">
        <v>67</v>
      </c>
      <c r="E61" s="68">
        <v>0</v>
      </c>
      <c r="F61" s="69">
        <f t="shared" si="0"/>
        <v>0</v>
      </c>
      <c r="G61" s="70">
        <v>0.2</v>
      </c>
      <c r="H61" s="71">
        <f t="shared" si="1"/>
        <v>0</v>
      </c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57"/>
      <c r="B62" s="72" t="s">
        <v>19</v>
      </c>
      <c r="C62" s="57"/>
      <c r="D62" s="57"/>
      <c r="E62" s="57"/>
      <c r="F62" s="73"/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20.25">
      <c r="A63" s="57"/>
      <c r="B63" s="74" t="s">
        <v>68</v>
      </c>
      <c r="C63" s="57"/>
      <c r="D63" s="57"/>
      <c r="E63" s="57"/>
      <c r="F63" s="73"/>
      <c r="G63" s="48"/>
      <c r="H63" s="48"/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65" t="s">
        <v>69</v>
      </c>
      <c r="B64" s="65" t="s">
        <v>70</v>
      </c>
      <c r="C64" s="76">
        <v>0</v>
      </c>
      <c r="D64" s="67" t="s">
        <v>67</v>
      </c>
      <c r="E64" s="68">
        <v>0</v>
      </c>
      <c r="F64" s="69">
        <f t="shared" si="0"/>
        <v>0</v>
      </c>
      <c r="G64" s="70">
        <v>0.2</v>
      </c>
      <c r="H64" s="71">
        <f t="shared" si="1"/>
        <v>0</v>
      </c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15">
      <c r="A65" s="57"/>
      <c r="B65" s="72" t="s">
        <v>19</v>
      </c>
      <c r="C65" s="57"/>
      <c r="D65" s="57"/>
      <c r="E65" s="57"/>
      <c r="F65" s="73"/>
      <c r="G65" s="48"/>
      <c r="H65" s="48"/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29.25">
      <c r="A66" s="57"/>
      <c r="B66" s="74" t="s">
        <v>71</v>
      </c>
      <c r="C66" s="57"/>
      <c r="D66" s="57"/>
      <c r="E66" s="57"/>
      <c r="F66" s="73"/>
      <c r="G66" s="48"/>
      <c r="H66" s="48"/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15.75">
      <c r="A67" s="61" t="s">
        <v>72</v>
      </c>
      <c r="B67" s="62" t="s">
        <v>73</v>
      </c>
      <c r="C67" s="57"/>
      <c r="D67" s="57"/>
      <c r="E67" s="57"/>
      <c r="F67" s="59">
        <v>0</v>
      </c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15">
      <c r="A68" s="65" t="s">
        <v>74</v>
      </c>
      <c r="B68" s="65" t="s">
        <v>75</v>
      </c>
      <c r="C68" s="76">
        <v>0</v>
      </c>
      <c r="D68" s="67" t="s">
        <v>67</v>
      </c>
      <c r="E68" s="68">
        <v>0</v>
      </c>
      <c r="F68" s="69">
        <f t="shared" si="0"/>
        <v>0</v>
      </c>
      <c r="G68" s="70">
        <v>0.2</v>
      </c>
      <c r="H68" s="71">
        <f t="shared" si="1"/>
        <v>0</v>
      </c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57"/>
      <c r="B69" s="72" t="s">
        <v>19</v>
      </c>
      <c r="C69" s="57"/>
      <c r="D69" s="57"/>
      <c r="E69" s="57"/>
      <c r="F69" s="73"/>
      <c r="G69" s="48"/>
      <c r="H69" s="48"/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57"/>
      <c r="B70" s="74" t="s">
        <v>76</v>
      </c>
      <c r="C70" s="57"/>
      <c r="D70" s="57"/>
      <c r="E70" s="57"/>
      <c r="F70" s="73"/>
      <c r="G70" s="48"/>
      <c r="H70" s="48"/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15">
      <c r="A71" s="65" t="s">
        <v>77</v>
      </c>
      <c r="B71" s="65" t="s">
        <v>78</v>
      </c>
      <c r="C71" s="75">
        <v>0</v>
      </c>
      <c r="D71" s="67" t="s">
        <v>44</v>
      </c>
      <c r="E71" s="68">
        <v>0</v>
      </c>
      <c r="F71" s="69">
        <f t="shared" si="0"/>
        <v>0</v>
      </c>
      <c r="G71" s="70">
        <v>0.2</v>
      </c>
      <c r="H71" s="71">
        <f t="shared" si="1"/>
        <v>0</v>
      </c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15">
      <c r="A72" s="57"/>
      <c r="B72" s="72" t="s">
        <v>19</v>
      </c>
      <c r="C72" s="57"/>
      <c r="D72" s="57"/>
      <c r="E72" s="57"/>
      <c r="F72" s="73"/>
      <c r="G72" s="48"/>
      <c r="H72" s="48"/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57"/>
      <c r="B73" s="74" t="s">
        <v>79</v>
      </c>
      <c r="C73" s="57"/>
      <c r="D73" s="57"/>
      <c r="E73" s="57"/>
      <c r="F73" s="73"/>
      <c r="G73" s="48"/>
      <c r="H73" s="48"/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15">
      <c r="A74" s="65" t="s">
        <v>80</v>
      </c>
      <c r="B74" s="65" t="s">
        <v>81</v>
      </c>
      <c r="C74" s="76">
        <v>0</v>
      </c>
      <c r="D74" s="67" t="s">
        <v>67</v>
      </c>
      <c r="E74" s="68">
        <v>0</v>
      </c>
      <c r="F74" s="69">
        <f t="shared" si="0"/>
        <v>0</v>
      </c>
      <c r="G74" s="70">
        <v>0.2</v>
      </c>
      <c r="H74" s="71">
        <f t="shared" si="1"/>
        <v>0</v>
      </c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15">
      <c r="A75" s="57"/>
      <c r="B75" s="72" t="s">
        <v>19</v>
      </c>
      <c r="C75" s="57"/>
      <c r="D75" s="57"/>
      <c r="E75" s="57"/>
      <c r="F75" s="73"/>
      <c r="G75" s="48"/>
      <c r="H75" s="48"/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77"/>
      <c r="B76" s="78" t="s">
        <v>82</v>
      </c>
      <c r="C76" s="77"/>
      <c r="D76" s="77"/>
      <c r="E76" s="77"/>
      <c r="F76" s="79"/>
      <c r="G76" s="48"/>
      <c r="H76" s="48"/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18.75">
      <c r="A78" s="48"/>
      <c r="B78" s="80" t="s">
        <v>83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81"/>
      <c r="B79" s="82" t="s">
        <v>84</v>
      </c>
      <c r="C79" s="83"/>
      <c r="D79" s="83"/>
      <c r="E79" s="83"/>
      <c r="F79" s="84">
        <f>F10</f>
        <v>0</v>
      </c>
      <c r="G79" s="48"/>
      <c r="H79" s="48"/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15">
      <c r="A80" s="77"/>
      <c r="B80" s="85" t="s">
        <v>85</v>
      </c>
      <c r="C80" s="86"/>
      <c r="D80" s="86"/>
      <c r="E80" s="86"/>
      <c r="F80" s="87">
        <f>ROUND(H10+I10+J10+K10+L10,2)</f>
        <v>0</v>
      </c>
      <c r="G80" s="48"/>
      <c r="H80" s="48"/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15">
      <c r="A81" s="77"/>
      <c r="B81" s="85" t="s">
        <v>86</v>
      </c>
      <c r="C81" s="86"/>
      <c r="D81" s="86"/>
      <c r="E81" s="86"/>
      <c r="F81" s="88">
        <f>F79+F80</f>
        <v>0</v>
      </c>
      <c r="G81" s="48"/>
      <c r="H81" s="48"/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48" t="s">
        <v>0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 t="s">
        <v>0</v>
      </c>
      <c r="N83" s="48"/>
      <c r="O83" s="48"/>
      <c r="P83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